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27" i="7"/>
  <c r="F17"/>
  <c r="C37"/>
  <c r="F38" l="1"/>
  <c r="F32"/>
  <c r="D4"/>
  <c r="C42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2"/>
  <c r="D19"/>
  <c r="D18"/>
  <c r="C19"/>
  <c r="C18"/>
  <c r="F44"/>
  <c r="F46"/>
  <c r="F43"/>
  <c r="F23"/>
  <c r="F24"/>
  <c r="F26"/>
  <c r="F28"/>
  <c r="F29"/>
  <c r="F30"/>
  <c r="F31"/>
  <c r="F33"/>
  <c r="F34"/>
  <c r="F36"/>
  <c r="F37"/>
  <c r="F39"/>
  <c r="F21"/>
  <c r="E5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3"/>
  <c r="E44"/>
  <c r="E45"/>
  <c r="E46"/>
  <c r="F4" l="1"/>
  <c r="E4"/>
  <c r="E42" l="1"/>
  <c r="E18"/>
  <c r="E19"/>
  <c r="C40" l="1"/>
  <c r="C41" s="1"/>
  <c r="F19"/>
  <c r="F18"/>
  <c r="D40"/>
  <c r="F42"/>
  <c r="C47" l="1"/>
  <c r="E40"/>
  <c r="F40"/>
  <c r="D47"/>
  <c r="D41"/>
  <c r="E41" s="1"/>
  <c r="E47" l="1"/>
  <c r="F41"/>
  <c r="F47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<sst xmlns="http://schemas.openxmlformats.org/spreadsheetml/2006/main" count="54" uniqueCount="54">
  <si>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</si>
  <si>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</si>
  <si>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</si>
  <si>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</si>
  <si>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</si>
  <si>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</si>
  <si>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</si>
  <si>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</si>
  <si>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</si>
  <si>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</si>
  <si>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</si>
  <si>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</si>
  <si>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</si>
  <si>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</si>
  <si>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</si>
  <si>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</si>
  <si>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</si>
  <si>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</si>
  <si>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</si>
  <si>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</si>
  <si>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</si>
  <si>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</si>
  <si>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</si>
  <si>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</si>
  <si>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</si>
  <si>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</si>
  <si>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</si>
  <si>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</si>
  <si>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</si>
  <si>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</si>
  <si>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</si>
  <si>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</si>
  <si>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</si>
  <si>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</si>
  <si>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</si>
  <si>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</si>
  <si>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</si>
  <si>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</si>
  <si>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</si>
  <si>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</si>
  <si>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</si>
  <si>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</si>
  <si>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</si>
  <si>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</si>
  <si>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</si>
  <si>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</si>
  <si>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</si>
  <si>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</si>
  <si>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</si>
  <si>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</si>
  <si>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>Поступило за 4 мес.          2013 года</t>
  </si>
  <si>
    <t>Поступило за 4 мес.        2014 года</t>
  </si>
  <si>
    <t xml:space="preserve">Сравнительный анализ поступления доходов в бюджет г. Ставрополя за 4 месяца 2013-2014 гг. </t>
  </si>
  <si>
    <t xml:space="preserve">Доходы от продажи земельных участков, находящихся в государственной и муниципальной собственности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</si>
</sst>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34" workbookViewId="0">
      <selection activeCell="A24" sqref="A24"/>
    </sheetView>
  </sheetViews>
  <sheetFormatPr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12.75" customHeight="1">
      <c r="A1" s="45" t="s">
        <v>52</v>
      </c>
      <c r="B1" s="46"/>
      <c r="C1" s="46"/>
      <c r="D1" s="46"/>
      <c r="E1" s="46"/>
      <c r="F1" s="46"/>
    </row>
    <row r="2" spans="1:221" ht="13.5" thickBot="1">
      <c r="F2" s="9" t="s">
        <v>45</v>
      </c>
    </row>
    <row r="3" spans="1:221" ht="57.75" customHeight="1">
      <c r="A3" s="18"/>
      <c r="B3" s="19"/>
      <c r="C3" s="31" t="s">
        <v>50</v>
      </c>
      <c r="D3" s="14" t="s">
        <v>51</v>
      </c>
      <c r="E3" s="15" t="s">
        <v>15</v>
      </c>
      <c r="F3" s="32" t="s">
        <v>46</v>
      </c>
    </row>
    <row r="4" spans="1:221" s="4" customFormat="1">
      <c r="A4" s="20"/>
      <c r="B4" s="12" t="s">
        <v>8</v>
      </c>
      <c r="C4" s="34">
        <f>C5+C6+C7+C8+C9+C10+C11+C14+C17</f>
        <v>861757</v>
      </c>
      <c r="D4" s="34">
        <f>D5+D6+D7+D8+D9+D10+D11+D14+D17</f>
        <v>815888</v>
      </c>
      <c r="E4" s="34">
        <f>D4-C4</f>
        <v>-45869</v>
      </c>
      <c r="F4" s="21">
        <f>D4/C4*100</f>
        <v>94.677269810398997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v>513653</v>
      </c>
      <c r="D5" s="35">
        <v>405646</v>
      </c>
      <c r="E5" s="36">
        <f t="shared" ref="E5:E47" si="0">D5-C5</f>
        <v>-108007</v>
      </c>
      <c r="F5" s="43">
        <f t="shared" ref="F5:F17" si="1">D5/C5*100</f>
        <v>78.972769554543632</v>
      </c>
    </row>
    <row r="6" spans="1:221">
      <c r="A6" s="16">
        <v>2</v>
      </c>
      <c r="B6" s="2" t="s">
        <v>47</v>
      </c>
      <c r="C6" s="35">
        <v>0</v>
      </c>
      <c r="D6" s="35">
        <v>5926</v>
      </c>
      <c r="E6" s="36">
        <f t="shared" si="0"/>
        <v>5926</v>
      </c>
      <c r="F6" s="43"/>
    </row>
    <row r="7" spans="1:221" ht="25.5">
      <c r="A7" s="30">
        <v>3</v>
      </c>
      <c r="B7" s="2" t="s">
        <v>6</v>
      </c>
      <c r="C7" s="35">
        <v>177715</v>
      </c>
      <c r="D7" s="35">
        <v>189216</v>
      </c>
      <c r="E7" s="36">
        <f t="shared" si="0"/>
        <v>11501</v>
      </c>
      <c r="F7" s="43">
        <f t="shared" si="1"/>
        <v>106.47159778296711</v>
      </c>
    </row>
    <row r="8" spans="1:221">
      <c r="A8" s="30">
        <v>4</v>
      </c>
      <c r="B8" s="2" t="s">
        <v>7</v>
      </c>
      <c r="C8" s="35">
        <v>400</v>
      </c>
      <c r="D8" s="35">
        <v>732</v>
      </c>
      <c r="E8" s="36">
        <f t="shared" si="0"/>
        <v>332</v>
      </c>
      <c r="F8" s="43">
        <f t="shared" si="1"/>
        <v>183</v>
      </c>
    </row>
    <row r="9" spans="1:221" ht="25.5">
      <c r="A9" s="30">
        <v>5</v>
      </c>
      <c r="B9" s="2" t="s">
        <v>32</v>
      </c>
      <c r="C9" s="35">
        <v>1989</v>
      </c>
      <c r="D9" s="35">
        <v>5092</v>
      </c>
      <c r="E9" s="36">
        <f t="shared" si="0"/>
        <v>3103</v>
      </c>
      <c r="F9" s="43">
        <f t="shared" si="1"/>
        <v>256.00804424333836</v>
      </c>
    </row>
    <row r="10" spans="1:221">
      <c r="A10" s="30">
        <v>6</v>
      </c>
      <c r="B10" s="2" t="s">
        <v>1</v>
      </c>
      <c r="C10" s="35">
        <v>10781</v>
      </c>
      <c r="D10" s="35">
        <v>10093</v>
      </c>
      <c r="E10" s="36">
        <f t="shared" si="0"/>
        <v>-688</v>
      </c>
      <c r="F10" s="43">
        <f t="shared" si="1"/>
        <v>93.618402745570918</v>
      </c>
    </row>
    <row r="11" spans="1:221">
      <c r="A11" s="51">
        <v>7</v>
      </c>
      <c r="B11" s="2" t="s">
        <v>19</v>
      </c>
      <c r="C11" s="35">
        <v>142020</v>
      </c>
      <c r="D11" s="35">
        <v>175613</v>
      </c>
      <c r="E11" s="36">
        <f t="shared" si="0"/>
        <v>33593</v>
      </c>
      <c r="F11" s="43">
        <f t="shared" si="1"/>
        <v>123.65371074496549</v>
      </c>
    </row>
    <row r="12" spans="1:221" s="11" customFormat="1">
      <c r="A12" s="54"/>
      <c r="B12" s="26" t="s">
        <v>39</v>
      </c>
      <c r="C12" s="37">
        <v>22382</v>
      </c>
      <c r="D12" s="37">
        <v>23356</v>
      </c>
      <c r="E12" s="36">
        <f t="shared" si="0"/>
        <v>974</v>
      </c>
      <c r="F12" s="43">
        <f t="shared" si="1"/>
        <v>104.35171119649718</v>
      </c>
    </row>
    <row r="13" spans="1:221" s="11" customFormat="1">
      <c r="A13" s="55"/>
      <c r="B13" s="26" t="s">
        <v>40</v>
      </c>
      <c r="C13" s="37">
        <v>119638</v>
      </c>
      <c r="D13" s="37">
        <v>152257</v>
      </c>
      <c r="E13" s="36">
        <f t="shared" si="0"/>
        <v>32619</v>
      </c>
      <c r="F13" s="43">
        <f t="shared" si="1"/>
        <v>127.26474865845302</v>
      </c>
    </row>
    <row r="14" spans="1:221">
      <c r="A14" s="51">
        <v>8</v>
      </c>
      <c r="B14" s="2" t="s">
        <v>20</v>
      </c>
      <c r="C14" s="35">
        <v>15197</v>
      </c>
      <c r="D14" s="35">
        <v>23665</v>
      </c>
      <c r="E14" s="36">
        <f t="shared" si="0"/>
        <v>8468</v>
      </c>
      <c r="F14" s="43">
        <f t="shared" si="1"/>
        <v>155.72152398499702</v>
      </c>
    </row>
    <row r="15" spans="1:221">
      <c r="A15" s="52"/>
      <c r="B15" s="26" t="s">
        <v>41</v>
      </c>
      <c r="C15" s="38">
        <v>15050</v>
      </c>
      <c r="D15" s="38">
        <v>23596</v>
      </c>
      <c r="E15" s="36">
        <f t="shared" si="0"/>
        <v>8546</v>
      </c>
      <c r="F15" s="43">
        <f t="shared" si="1"/>
        <v>156.78405315614617</v>
      </c>
    </row>
    <row r="16" spans="1:221">
      <c r="A16" s="53"/>
      <c r="B16" s="26" t="s">
        <v>42</v>
      </c>
      <c r="C16" s="38">
        <v>147</v>
      </c>
      <c r="D16" s="38">
        <v>69</v>
      </c>
      <c r="E16" s="36">
        <f t="shared" si="0"/>
        <v>-78</v>
      </c>
      <c r="F16" s="43">
        <f t="shared" si="1"/>
        <v>46.938775510204081</v>
      </c>
    </row>
    <row r="17" spans="1:221" ht="25.5">
      <c r="A17" s="30">
        <v>9</v>
      </c>
      <c r="B17" s="2" t="s">
        <v>25</v>
      </c>
      <c r="C17" s="35">
        <v>2</v>
      </c>
      <c r="D17" s="35">
        <v>-95</v>
      </c>
      <c r="E17" s="36">
        <f t="shared" si="0"/>
        <v>-97</v>
      </c>
      <c r="F17" s="43">
        <f t="shared" si="1"/>
        <v>-4750</v>
      </c>
    </row>
    <row r="18" spans="1:221" s="4" customFormat="1">
      <c r="A18" s="23"/>
      <c r="B18" s="7" t="s">
        <v>9</v>
      </c>
      <c r="C18" s="39">
        <f>C20+C21+C22+C23+C24+C25+C26+C28+C31+C32+C33+C34+C35+C36+C39</f>
        <v>214383</v>
      </c>
      <c r="D18" s="39">
        <f>D20+D21+D22+D23+D24+D25+D26+D28+D31+D32+D33+D34+D35+D36+D39</f>
        <v>269419</v>
      </c>
      <c r="E18" s="34">
        <f t="shared" si="0"/>
        <v>55036</v>
      </c>
      <c r="F18" s="24">
        <f>D18/C18*100</f>
        <v>125.67181166417114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31</v>
      </c>
      <c r="C19" s="39">
        <f>C20+C21+C22+C23+C24+C25+C26+C28+C31+C33+C34+C35+C36+C39</f>
        <v>210454</v>
      </c>
      <c r="D19" s="39">
        <f>D20+D21+D22+D23+D24+D25+D26+D28+D31+D33+D34+D35+D36+D39</f>
        <v>267420</v>
      </c>
      <c r="E19" s="34">
        <f t="shared" si="0"/>
        <v>56966</v>
      </c>
      <c r="F19" s="24">
        <f>D19/C19*100</f>
        <v>127.06814790880668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30">
        <v>10</v>
      </c>
      <c r="B20" s="2" t="s">
        <v>12</v>
      </c>
      <c r="C20" s="35">
        <v>0</v>
      </c>
      <c r="D20" s="35">
        <v>0</v>
      </c>
      <c r="E20" s="36">
        <f t="shared" si="0"/>
        <v>0</v>
      </c>
      <c r="F20" s="24"/>
    </row>
    <row r="21" spans="1:221" ht="51">
      <c r="A21" s="47">
        <v>11</v>
      </c>
      <c r="B21" s="2" t="s">
        <v>27</v>
      </c>
      <c r="C21" s="35">
        <v>110151</v>
      </c>
      <c r="D21" s="35">
        <v>138825</v>
      </c>
      <c r="E21" s="36">
        <f t="shared" si="0"/>
        <v>28674</v>
      </c>
      <c r="F21" s="22">
        <f>D21/C21*100</f>
        <v>126.03153852438925</v>
      </c>
    </row>
    <row r="22" spans="1:221" ht="25.5">
      <c r="A22" s="47"/>
      <c r="B22" s="3" t="s">
        <v>28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34</v>
      </c>
      <c r="B23" s="3" t="s">
        <v>26</v>
      </c>
      <c r="C23" s="35">
        <v>3705</v>
      </c>
      <c r="D23" s="35">
        <v>8350</v>
      </c>
      <c r="E23" s="36">
        <f t="shared" si="0"/>
        <v>4645</v>
      </c>
      <c r="F23" s="22">
        <f t="shared" ref="F23:F39" si="2">D23/C23*100</f>
        <v>225.37112010796224</v>
      </c>
    </row>
    <row r="24" spans="1:221" ht="63.75">
      <c r="A24" s="44">
        <v>13</v>
      </c>
      <c r="B24" s="2" t="s">
        <v>43</v>
      </c>
      <c r="C24" s="35">
        <v>17301</v>
      </c>
      <c r="D24" s="35">
        <v>16388</v>
      </c>
      <c r="E24" s="36">
        <f t="shared" si="0"/>
        <v>-913</v>
      </c>
      <c r="F24" s="22">
        <f t="shared" si="2"/>
        <v>94.722848390266449</v>
      </c>
    </row>
    <row r="25" spans="1:221" ht="25.5">
      <c r="A25" s="33">
        <v>14</v>
      </c>
      <c r="B25" s="2" t="s">
        <v>49</v>
      </c>
      <c r="C25" s="35">
        <v>0</v>
      </c>
      <c r="D25" s="35">
        <v>0</v>
      </c>
      <c r="E25" s="36"/>
      <c r="F25" s="22"/>
    </row>
    <row r="26" spans="1:221" ht="51">
      <c r="A26" s="51">
        <v>15</v>
      </c>
      <c r="B26" s="2" t="s">
        <v>13</v>
      </c>
      <c r="C26" s="35">
        <v>3780</v>
      </c>
      <c r="D26" s="35">
        <v>3329</v>
      </c>
      <c r="E26" s="36">
        <f t="shared" si="0"/>
        <v>-451</v>
      </c>
      <c r="F26" s="22">
        <f t="shared" si="2"/>
        <v>88.068783068783077</v>
      </c>
    </row>
    <row r="27" spans="1:221">
      <c r="A27" s="55"/>
      <c r="B27" s="27" t="s">
        <v>35</v>
      </c>
      <c r="C27" s="38">
        <v>1650</v>
      </c>
      <c r="D27" s="38">
        <v>1772</v>
      </c>
      <c r="E27" s="36">
        <f t="shared" si="0"/>
        <v>122</v>
      </c>
      <c r="F27" s="22">
        <f t="shared" si="2"/>
        <v>107.39393939393939</v>
      </c>
    </row>
    <row r="28" spans="1:221" ht="25.5" customHeight="1">
      <c r="A28" s="51">
        <v>16</v>
      </c>
      <c r="B28" s="2" t="s">
        <v>29</v>
      </c>
      <c r="C28" s="35">
        <v>3243</v>
      </c>
      <c r="D28" s="35">
        <v>4012</v>
      </c>
      <c r="E28" s="36">
        <f t="shared" si="0"/>
        <v>769</v>
      </c>
      <c r="F28" s="22">
        <f t="shared" si="2"/>
        <v>123.71261177921677</v>
      </c>
    </row>
    <row r="29" spans="1:221" ht="13.5" customHeight="1">
      <c r="A29" s="52"/>
      <c r="B29" s="26" t="s">
        <v>37</v>
      </c>
      <c r="C29" s="38">
        <v>2645</v>
      </c>
      <c r="D29" s="38">
        <v>3313</v>
      </c>
      <c r="E29" s="36">
        <f t="shared" si="0"/>
        <v>668</v>
      </c>
      <c r="F29" s="22">
        <f t="shared" si="2"/>
        <v>125.25519848771268</v>
      </c>
    </row>
    <row r="30" spans="1:221" ht="15.75" customHeight="1">
      <c r="A30" s="53"/>
      <c r="B30" s="26" t="s">
        <v>38</v>
      </c>
      <c r="C30" s="38">
        <v>598</v>
      </c>
      <c r="D30" s="38">
        <v>699</v>
      </c>
      <c r="E30" s="36">
        <f t="shared" si="0"/>
        <v>101</v>
      </c>
      <c r="F30" s="22">
        <f t="shared" si="2"/>
        <v>116.88963210702342</v>
      </c>
    </row>
    <row r="31" spans="1:221" ht="17.25" customHeight="1">
      <c r="A31" s="30">
        <v>17</v>
      </c>
      <c r="B31" s="2" t="s">
        <v>33</v>
      </c>
      <c r="C31" s="35">
        <v>4261</v>
      </c>
      <c r="D31" s="35">
        <v>3004</v>
      </c>
      <c r="E31" s="36">
        <f t="shared" si="0"/>
        <v>-1257</v>
      </c>
      <c r="F31" s="22">
        <f t="shared" si="2"/>
        <v>70.499882656653369</v>
      </c>
    </row>
    <row r="32" spans="1:221" ht="25.5">
      <c r="A32" s="30">
        <v>18</v>
      </c>
      <c r="B32" s="2" t="s">
        <v>18</v>
      </c>
      <c r="C32" s="35">
        <v>3929</v>
      </c>
      <c r="D32" s="35">
        <v>1999</v>
      </c>
      <c r="E32" s="36">
        <f t="shared" si="0"/>
        <v>-1930</v>
      </c>
      <c r="F32" s="22">
        <f t="shared" si="2"/>
        <v>50.878086026978877</v>
      </c>
    </row>
    <row r="33" spans="1:221" ht="75.75" customHeight="1">
      <c r="A33" s="30">
        <v>19</v>
      </c>
      <c r="B33" s="2" t="s">
        <v>30</v>
      </c>
      <c r="C33" s="35">
        <v>1837</v>
      </c>
      <c r="D33" s="35">
        <v>45719</v>
      </c>
      <c r="E33" s="36">
        <f t="shared" si="0"/>
        <v>43882</v>
      </c>
      <c r="F33" s="22">
        <f t="shared" si="2"/>
        <v>2488.7860642351661</v>
      </c>
    </row>
    <row r="34" spans="1:221" ht="26.25" customHeight="1">
      <c r="A34" s="30">
        <v>20</v>
      </c>
      <c r="B34" s="2" t="s">
        <v>53</v>
      </c>
      <c r="C34" s="35">
        <v>34463</v>
      </c>
      <c r="D34" s="35">
        <v>21372</v>
      </c>
      <c r="E34" s="36">
        <f t="shared" si="0"/>
        <v>-13091</v>
      </c>
      <c r="F34" s="22">
        <f t="shared" si="2"/>
        <v>62.014334213504341</v>
      </c>
    </row>
    <row r="35" spans="1:221">
      <c r="A35" s="30">
        <v>21</v>
      </c>
      <c r="B35" s="2" t="s">
        <v>2</v>
      </c>
      <c r="C35" s="35">
        <v>0</v>
      </c>
      <c r="D35" s="35">
        <v>2445</v>
      </c>
      <c r="E35" s="36">
        <f t="shared" si="0"/>
        <v>2445</v>
      </c>
      <c r="F35" s="22"/>
    </row>
    <row r="36" spans="1:221" ht="15" customHeight="1">
      <c r="A36" s="51">
        <v>22</v>
      </c>
      <c r="B36" s="2" t="s">
        <v>21</v>
      </c>
      <c r="C36" s="35">
        <v>27805</v>
      </c>
      <c r="D36" s="35">
        <v>22989</v>
      </c>
      <c r="E36" s="36">
        <f t="shared" si="0"/>
        <v>-4816</v>
      </c>
      <c r="F36" s="22">
        <f t="shared" si="2"/>
        <v>82.679374213270989</v>
      </c>
    </row>
    <row r="37" spans="1:221" ht="15" customHeight="1">
      <c r="A37" s="52"/>
      <c r="B37" s="26" t="s">
        <v>36</v>
      </c>
      <c r="C37" s="38">
        <f>C36-C38</f>
        <v>24231</v>
      </c>
      <c r="D37" s="38">
        <v>18695</v>
      </c>
      <c r="E37" s="36">
        <f t="shared" si="0"/>
        <v>-5536</v>
      </c>
      <c r="F37" s="22">
        <f t="shared" si="2"/>
        <v>77.153233461268627</v>
      </c>
    </row>
    <row r="38" spans="1:221" ht="15" customHeight="1">
      <c r="A38" s="53"/>
      <c r="B38" s="26" t="s">
        <v>48</v>
      </c>
      <c r="C38" s="38">
        <v>3574</v>
      </c>
      <c r="D38" s="38">
        <v>4294</v>
      </c>
      <c r="E38" s="36">
        <f t="shared" si="0"/>
        <v>720</v>
      </c>
      <c r="F38" s="22">
        <f t="shared" si="2"/>
        <v>120.14549524342473</v>
      </c>
    </row>
    <row r="39" spans="1:221" ht="15" customHeight="1">
      <c r="A39" s="30">
        <v>23</v>
      </c>
      <c r="B39" s="2" t="s">
        <v>3</v>
      </c>
      <c r="C39" s="35">
        <v>3908</v>
      </c>
      <c r="D39" s="35">
        <v>987</v>
      </c>
      <c r="E39" s="36">
        <f t="shared" si="0"/>
        <v>-2921</v>
      </c>
      <c r="F39" s="22">
        <f t="shared" si="2"/>
        <v>25.255885363357216</v>
      </c>
    </row>
    <row r="40" spans="1:221" s="4" customFormat="1">
      <c r="A40" s="56" t="s">
        <v>14</v>
      </c>
      <c r="B40" s="57"/>
      <c r="C40" s="39">
        <f>C4+C18</f>
        <v>1076140</v>
      </c>
      <c r="D40" s="39">
        <f>D4+D18</f>
        <v>1085307</v>
      </c>
      <c r="E40" s="34">
        <f t="shared" si="0"/>
        <v>9167</v>
      </c>
      <c r="F40" s="24">
        <f>D40/C40*100</f>
        <v>100.8518408385526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</row>
    <row r="41" spans="1:221" s="4" customFormat="1" ht="25.5" customHeight="1">
      <c r="A41" s="56" t="s">
        <v>24</v>
      </c>
      <c r="B41" s="58"/>
      <c r="C41" s="40">
        <f>C40-C32</f>
        <v>1072211</v>
      </c>
      <c r="D41" s="40">
        <f>D40-D32</f>
        <v>1083308</v>
      </c>
      <c r="E41" s="34">
        <f t="shared" si="0"/>
        <v>11097</v>
      </c>
      <c r="F41" s="24">
        <f>D41/C41*100</f>
        <v>101.03496420014343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</row>
    <row r="42" spans="1:221" s="10" customFormat="1">
      <c r="A42" s="47">
        <v>24</v>
      </c>
      <c r="B42" s="13" t="s">
        <v>4</v>
      </c>
      <c r="C42" s="39">
        <f>C43+C44+C45+C46</f>
        <v>1189047</v>
      </c>
      <c r="D42" s="39">
        <f>D43+D44+D45+D46</f>
        <v>885013</v>
      </c>
      <c r="E42" s="34">
        <f t="shared" si="0"/>
        <v>-304034</v>
      </c>
      <c r="F42" s="28">
        <f>D42/C42</f>
        <v>0.74430447240521191</v>
      </c>
    </row>
    <row r="43" spans="1:221" ht="25.5">
      <c r="A43" s="47"/>
      <c r="B43" s="2" t="s">
        <v>17</v>
      </c>
      <c r="C43" s="35">
        <v>1202389</v>
      </c>
      <c r="D43" s="35">
        <v>1221564</v>
      </c>
      <c r="E43" s="36">
        <f t="shared" si="0"/>
        <v>19175</v>
      </c>
      <c r="F43" s="29">
        <f>D43/C43*100</f>
        <v>101.59474180153012</v>
      </c>
    </row>
    <row r="44" spans="1:221" ht="15" customHeight="1">
      <c r="A44" s="47"/>
      <c r="B44" s="5" t="s">
        <v>16</v>
      </c>
      <c r="C44" s="35">
        <v>7</v>
      </c>
      <c r="D44" s="35">
        <v>0</v>
      </c>
      <c r="E44" s="36">
        <f t="shared" si="0"/>
        <v>-7</v>
      </c>
      <c r="F44" s="29">
        <f t="shared" ref="F44:F46" si="3">D44/C44*100</f>
        <v>0</v>
      </c>
    </row>
    <row r="45" spans="1:221" ht="36.75" customHeight="1">
      <c r="A45" s="47"/>
      <c r="B45" s="5" t="s">
        <v>44</v>
      </c>
      <c r="C45" s="35">
        <v>0</v>
      </c>
      <c r="D45" s="35">
        <v>35</v>
      </c>
      <c r="E45" s="36">
        <f t="shared" si="0"/>
        <v>35</v>
      </c>
      <c r="F45" s="29"/>
    </row>
    <row r="46" spans="1:221" ht="25.5">
      <c r="A46" s="48"/>
      <c r="B46" s="2" t="s">
        <v>10</v>
      </c>
      <c r="C46" s="35">
        <v>-13349</v>
      </c>
      <c r="D46" s="35">
        <v>-336586</v>
      </c>
      <c r="E46" s="36">
        <f t="shared" si="0"/>
        <v>-323237</v>
      </c>
      <c r="F46" s="29">
        <f t="shared" si="3"/>
        <v>2521.4323170274929</v>
      </c>
    </row>
    <row r="47" spans="1:221" s="10" customFormat="1" ht="13.5" thickBot="1">
      <c r="A47" s="49" t="s">
        <v>5</v>
      </c>
      <c r="B47" s="50"/>
      <c r="C47" s="41">
        <f>C40+C42</f>
        <v>2265187</v>
      </c>
      <c r="D47" s="41">
        <f>D40+D42</f>
        <v>1970320</v>
      </c>
      <c r="E47" s="42">
        <f t="shared" si="0"/>
        <v>-294867</v>
      </c>
      <c r="F47" s="25">
        <f>D47/C47*100</f>
        <v>86.982664124418861</v>
      </c>
    </row>
    <row r="48" spans="1:221" ht="11.25" customHeight="1">
      <c r="B48" s="1"/>
    </row>
    <row r="49" spans="2:5">
      <c r="B49" s="6" t="s">
        <v>22</v>
      </c>
    </row>
    <row r="50" spans="2:5">
      <c r="B50" s="6" t="s">
        <v>23</v>
      </c>
      <c r="E50" s="9" t="s">
        <v>11</v>
      </c>
    </row>
  </sheetData>
  <mergeCells count="11">
    <mergeCell ref="A1:F1"/>
    <mergeCell ref="A42:A46"/>
    <mergeCell ref="A47:B47"/>
    <mergeCell ref="A28:A30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2014-05-12T07:31:35Z</cp:lastPrinted>
  <dcterms:created xsi:type="dcterms:W3CDTF">2002-11-26T08:28:37Z</dcterms:created>
  <dcterms:modified xsi:type="dcterms:W3CDTF">2014-05-12T07:31:45Z</dcterms:modified>
</cp:coreProperties>
</file>